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885" windowWidth="14805" windowHeight="7230"/>
  </bookViews>
  <sheets>
    <sheet name="Доступная среда+" sheetId="2" r:id="rId1"/>
  </sheets>
  <definedNames>
    <definedName name="_xlnm.Print_Titles" localSheetId="0">'Доступная среда+'!$6:$8</definedName>
    <definedName name="_xlnm.Print_Area" localSheetId="0">'Доступная среда+'!$A$1:$T$33</definedName>
  </definedNames>
  <calcPr calcId="162913"/>
</workbook>
</file>

<file path=xl/calcChain.xml><?xml version="1.0" encoding="utf-8"?>
<calcChain xmlns="http://schemas.openxmlformats.org/spreadsheetml/2006/main">
  <c r="G30" i="2" l="1"/>
  <c r="G31" i="2"/>
  <c r="G32" i="2"/>
  <c r="G29" i="2"/>
  <c r="G25" i="2"/>
  <c r="G23" i="2"/>
  <c r="G17" i="2"/>
  <c r="G18" i="2"/>
  <c r="G19" i="2"/>
  <c r="G20" i="2"/>
  <c r="G21" i="2"/>
  <c r="G16" i="2"/>
  <c r="E31" i="2" l="1"/>
  <c r="F31" i="2"/>
  <c r="E32" i="2"/>
  <c r="F32" i="2"/>
  <c r="D32" i="2"/>
  <c r="D31" i="2"/>
  <c r="H23" i="2"/>
  <c r="I23" i="2" s="1"/>
  <c r="H25" i="2" l="1"/>
  <c r="I25" i="2" s="1"/>
  <c r="H21" i="2"/>
  <c r="E20" i="2"/>
  <c r="F20" i="2"/>
  <c r="D20" i="2"/>
  <c r="E18" i="2"/>
  <c r="F18" i="2"/>
  <c r="D18" i="2"/>
  <c r="H17" i="2"/>
  <c r="H19" i="2"/>
  <c r="H18" i="2" s="1"/>
  <c r="E16" i="2"/>
  <c r="F16" i="2"/>
  <c r="D16" i="2"/>
  <c r="F30" i="2" l="1"/>
  <c r="F29" i="2" s="1"/>
  <c r="E30" i="2"/>
  <c r="E29" i="2" s="1"/>
  <c r="D30" i="2"/>
  <c r="D29" i="2" s="1"/>
  <c r="H20" i="2"/>
  <c r="H16" i="2"/>
  <c r="Q25" i="2"/>
  <c r="P25" i="2"/>
  <c r="Q23" i="2"/>
  <c r="P23" i="2"/>
  <c r="Q17" i="2"/>
  <c r="Q19" i="2"/>
  <c r="Q21" i="2"/>
  <c r="P17" i="2"/>
  <c r="P19" i="2"/>
  <c r="P21" i="2"/>
  <c r="Q11" i="2"/>
  <c r="Q12" i="2"/>
  <c r="Q13" i="2"/>
  <c r="Q10" i="2"/>
  <c r="P11" i="2"/>
  <c r="P12" i="2"/>
  <c r="P13" i="2"/>
  <c r="P10" i="2"/>
  <c r="P26" i="2" l="1"/>
  <c r="H30" i="2"/>
  <c r="Q14" i="2"/>
  <c r="Q26" i="2"/>
  <c r="R10" i="2" l="1"/>
  <c r="S25" i="2" l="1"/>
  <c r="R25" i="2"/>
  <c r="S12" i="2"/>
  <c r="R12" i="2"/>
  <c r="H31" i="2" l="1"/>
  <c r="I31" i="2" s="1"/>
  <c r="H32" i="2"/>
  <c r="I32" i="2" s="1"/>
  <c r="S13" i="2"/>
  <c r="R13" i="2"/>
  <c r="S11" i="2"/>
  <c r="R11" i="2"/>
  <c r="S10" i="2"/>
  <c r="I19" i="2" l="1"/>
  <c r="I18" i="2"/>
  <c r="I21" i="2"/>
  <c r="I17" i="2" l="1"/>
  <c r="I16" i="2"/>
  <c r="I30" i="2"/>
  <c r="I20" i="2"/>
  <c r="H29" i="2" l="1"/>
  <c r="I29" i="2" s="1"/>
  <c r="Q28" i="2"/>
  <c r="P27" i="2" s="1"/>
  <c r="Q33" i="2" s="1"/>
</calcChain>
</file>

<file path=xl/sharedStrings.xml><?xml version="1.0" encoding="utf-8"?>
<sst xmlns="http://schemas.openxmlformats.org/spreadsheetml/2006/main" count="199" uniqueCount="78">
  <si>
    <t xml:space="preserve">Наименование </t>
  </si>
  <si>
    <t>Ответственный (администратор или соадминистратор)</t>
  </si>
  <si>
    <t>Источники финансирования</t>
  </si>
  <si>
    <t>отклонение</t>
  </si>
  <si>
    <t>руб.</t>
  </si>
  <si>
    <t>%</t>
  </si>
  <si>
    <t>Наименование показателя, ед.измер.</t>
  </si>
  <si>
    <t>Результат реализации программы</t>
  </si>
  <si>
    <t>ед.</t>
  </si>
  <si>
    <t>Объем финансирования (руб.)</t>
  </si>
  <si>
    <t>Целевые показатели результатов реализации муниципальной программы</t>
  </si>
  <si>
    <t>Общий объем ассигнований на реализацию программы всего, в том числе:</t>
  </si>
  <si>
    <t>Департамент архитектуры и градостроительства</t>
  </si>
  <si>
    <t>х</t>
  </si>
  <si>
    <t>Доля объектов культуры и искусства, доступность которых обеспечена в рамках реализации программы, %</t>
  </si>
  <si>
    <t>Доля  зданий и помещений административного назначения, доступных для людей с ограниченными возможностями здоровья, от общего количества  зданий и помещений административного назначения, %</t>
  </si>
  <si>
    <t>Доля образовательных учреждений, в которых создана универсальная безбарьерная среда, позволяющая обеспечить совместное обучение детей с ограниченными возможностями здоровья и лиц, не имеющих нарушений развития, в общем количестве образовательных учреждений, %</t>
  </si>
  <si>
    <t>Департамент городского хозяйства</t>
  </si>
  <si>
    <t>Департамент образования</t>
  </si>
  <si>
    <t>Объем ассигнований администратора департамента архитектуры и градостроительства</t>
  </si>
  <si>
    <t>Объем ассигнований соадминистратора департамента городского хозяйства</t>
  </si>
  <si>
    <t>Объем ассигнований соадминистратора департамента образования</t>
  </si>
  <si>
    <t>Доля установленного оборудования на входных группах многоквартирных жилых домов для беспрепятственного доступа людей с ограниченными возможностями здоровья, от общей потребности, согласно поступившим заявкам, %</t>
  </si>
  <si>
    <t>Цель программы: создание условий, обеспечивающих улучшение качества жизни и повышение общего уровня комфорта городской среды во всех сферах жизнедеятельности людей с ограниченными возможностями здоровья</t>
  </si>
  <si>
    <t>Задача 1. Капитальный ремонт объектов социальной сферы и административных зданий для обеспечения доступности в учреждениях социальной инфраструктуры людей с ограниченными возможностями здоровья</t>
  </si>
  <si>
    <t>количество образовательных учреждений, улучшивших материально-техническую базу для работы с детьми с ограниченными возможностями здоровья, не менее, ед.</t>
  </si>
  <si>
    <t>Задача 5. Оснащение объектов жилого фонда оборудованием с целью обеспечения доступности многоквартирных жилых домов для людей с ограниченными возможностями здоровья</t>
  </si>
  <si>
    <t>количество установленных пандусов на входных группах многоквартирных домов, ед.</t>
  </si>
  <si>
    <t>количество произведенных оплат за услугу по проверке смет, ед.</t>
  </si>
  <si>
    <t>количество выполненных проектных работ, проект</t>
  </si>
  <si>
    <t>утвержденный план на 01.01.2018</t>
  </si>
  <si>
    <t>факт за 2017 год</t>
  </si>
  <si>
    <t>Примечание (факторы, обусловившие неисполнение плана)</t>
  </si>
  <si>
    <t>утвержденный план на 2017 год</t>
  </si>
  <si>
    <t>уточненный план на 2017 год</t>
  </si>
  <si>
    <t>уточненный 
план на 01.01.2018</t>
  </si>
  <si>
    <t>Основное мероприятие 1.1.
Капитальный ремонт объектов физической культуры и спорта</t>
  </si>
  <si>
    <t>Основное мероприятие 1.3.
Капитальный ремонт объектов культуры и искусства</t>
  </si>
  <si>
    <t>Мероприятие 1.1.3.
Ледовый дворец спорта</t>
  </si>
  <si>
    <t>Мероприятие 1.3.8.
Сургутская филармония</t>
  </si>
  <si>
    <t xml:space="preserve">Основное мероприятие 1.4.
Капитальный ремонт объектов образования
</t>
  </si>
  <si>
    <t>Мероприятие 1.4.2.
МБОУ СОШ № 27</t>
  </si>
  <si>
    <t>Основное мероприятие 4.3.
Оснащение образовательных учреждений специальным оборудованием, приспособлениями, программными комплексами для создания универсальной безбарьерной среды</t>
  </si>
  <si>
    <t>Задача 4. Обеспечение доступности образовательных услуг для людей с ограниченными возможностями здоровья</t>
  </si>
  <si>
    <t>Основное мероприятие 5.1.
Устройство на входных группах многоквартирных домов оборудования для беспрепятственного доступа в жилые дома людей с ограниченными возможностями здоровья</t>
  </si>
  <si>
    <t>Код критерия</t>
  </si>
  <si>
    <t>% исполнения</t>
  </si>
  <si>
    <t>Интер- претация критерия</t>
  </si>
  <si>
    <t>УДЦП1</t>
  </si>
  <si>
    <t>УДЦП2</t>
  </si>
  <si>
    <t>УДЦП3</t>
  </si>
  <si>
    <t>УДЦП4</t>
  </si>
  <si>
    <t>1. Оценка выполнения целевых показателей муниципальной программы  (ОВЦП = УДЦП1+УДЦП2+...+УДЦПn)</t>
  </si>
  <si>
    <t>ОВЦП</t>
  </si>
  <si>
    <t>Высокий уровень выполнения целевых показателей</t>
  </si>
  <si>
    <t>2. Оценка выполнения мероприятий  муниципальной программы  (ОВМ = (УДП1 + УДП2 +…+УДПn)/n)</t>
  </si>
  <si>
    <t>ОВМ</t>
  </si>
  <si>
    <t>3. Оценка экономической эффективности реализации муниципальной программы (ОЭЭ = ОВМ / УИЗС) х 100</t>
  </si>
  <si>
    <t>ОЭЭ</t>
  </si>
  <si>
    <t>УИЗС</t>
  </si>
  <si>
    <t>Уровень использования запланированного объема средств, предусмотренных на реализацию муниципальной программы (УИЗС =Фзн / Пзн), где:
Фзн - общий фактический объем расходов (за счет всех источников финансирования), направленный  на реализацию муниципальной программы
Пзн - общий плановый (уточненный) объем расходов (за счет всех источников финансирования),  направленный на реализацию муниципальной программы</t>
  </si>
  <si>
    <t>4. Итоговая расчетная оценка эффективности реализации муниципальной программы  (ИРОЭ = (ОВЦП+ОВМ+ОЭЭ) /3)</t>
  </si>
  <si>
    <t>ИРОЭ</t>
  </si>
  <si>
    <t>Высокий уровень эффективности муниципальной программы</t>
  </si>
  <si>
    <t>УДП1</t>
  </si>
  <si>
    <t>УДП2</t>
  </si>
  <si>
    <t>УДП3</t>
  </si>
  <si>
    <t>УДП4</t>
  </si>
  <si>
    <t>УДП5</t>
  </si>
  <si>
    <t>Высокий  уровень экономической эффективности муниципальной программы</t>
  </si>
  <si>
    <t>Анализ исполнения муниципальной программы</t>
  </si>
  <si>
    <t>"Доступная среда города Сургута на 2014-2030 годы" за 2017 год</t>
  </si>
  <si>
    <t>Примечание (факторы, обусловившие неисполнение/перевыполнение показателей)/
Интегрированная оценка критерия</t>
  </si>
  <si>
    <t>всего, в том числе за счет средств местного бюджета</t>
  </si>
  <si>
    <t>x</t>
  </si>
  <si>
    <t>Неисполнение плана обусловлено экономией, сложившейся  на основании фактически подписанных актов выполненных работ по устройству оборудования для беспрепятственного доступа в многоквартирные дома.</t>
  </si>
  <si>
    <t>Высокий уровень выполнения мероприятий</t>
  </si>
  <si>
    <t>Приложение 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</si>
</sst>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\ _₽_-;\-* #,##0.00\ _₽_-;_-* &quot;-&quot;??\ _₽_-;_-@_-"/>
    <numFmt numFmtId="164" formatCode="#,##0.0"/>
    <numFmt numFmtId="165" formatCode="0.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1"/>
      <name val="Times New Roman"/>
      <family val="1"/>
      <charset val="204"/>
    </font>
    <font>
      <sz val="18"/>
      <color indexed="8"/>
      <name val="Times New Roman"/>
      <family val="1"/>
      <charset val="204"/>
    </font>
    <font>
      <sz val="18"/>
      <name val="Times New Roman"/>
      <family val="1"/>
      <charset val="204"/>
    </font>
    <font>
      <b/>
      <i/>
      <sz val="18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i/>
      <sz val="20"/>
      <color theme="1"/>
      <name val="Times New Roman"/>
      <family val="1"/>
      <charset val="204"/>
    </font>
    <font>
      <b/>
      <i/>
      <sz val="20"/>
      <name val="Times New Roman"/>
      <family val="1"/>
      <charset val="204"/>
    </font>
    <font>
      <sz val="2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</cellStyleXfs>
  <cellXfs count="55">
    <xf numFmtId="0" fontId="0" fillId="0" borderId="0" xfId="0"/>
    <xf numFmtId="0" fontId="2" fillId="0" borderId="0" xfId="0" applyFont="1" applyAlignment="1">
      <alignment horizontal="justify"/>
    </xf>
    <xf numFmtId="0" fontId="2" fillId="0" borderId="0" xfId="0" applyFont="1"/>
    <xf numFmtId="0" fontId="2" fillId="0" borderId="0" xfId="0" applyFont="1" applyAlignment="1">
      <alignment horizontal="right"/>
    </xf>
    <xf numFmtId="0" fontId="2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justify" vertical="top" wrapText="1"/>
    </xf>
    <xf numFmtId="0" fontId="2" fillId="2" borderId="1" xfId="0" applyFont="1" applyFill="1" applyBorder="1" applyAlignment="1">
      <alignment horizontal="center" vertical="top" wrapText="1"/>
    </xf>
    <xf numFmtId="10" fontId="2" fillId="2" borderId="1" xfId="1" applyNumberFormat="1" applyFont="1" applyFill="1" applyBorder="1" applyAlignment="1">
      <alignment horizontal="center" vertical="top" wrapText="1"/>
    </xf>
    <xf numFmtId="2" fontId="2" fillId="2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justify"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3" borderId="0" xfId="0" applyFont="1" applyFill="1"/>
    <xf numFmtId="0" fontId="2" fillId="0" borderId="1" xfId="0" applyFont="1" applyFill="1" applyBorder="1" applyAlignment="1">
      <alignment horizontal="left" vertical="top" wrapText="1"/>
    </xf>
    <xf numFmtId="4" fontId="2" fillId="0" borderId="1" xfId="0" applyNumberFormat="1" applyFont="1" applyFill="1" applyBorder="1" applyAlignment="1">
      <alignment horizontal="center" vertical="top" wrapText="1"/>
    </xf>
    <xf numFmtId="10" fontId="2" fillId="0" borderId="1" xfId="1" applyNumberFormat="1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top" wrapText="1"/>
    </xf>
    <xf numFmtId="1" fontId="3" fillId="0" borderId="1" xfId="0" applyNumberFormat="1" applyFont="1" applyFill="1" applyBorder="1" applyAlignment="1">
      <alignment horizontal="center" vertical="top" wrapText="1"/>
    </xf>
    <xf numFmtId="10" fontId="3" fillId="0" borderId="1" xfId="1" applyNumberFormat="1" applyFont="1" applyFill="1" applyBorder="1" applyAlignment="1">
      <alignment horizontal="center" vertical="top" wrapText="1"/>
    </xf>
    <xf numFmtId="2" fontId="3" fillId="0" borderId="1" xfId="0" applyNumberFormat="1" applyFont="1" applyFill="1" applyBorder="1" applyAlignment="1">
      <alignment horizontal="center" vertical="top" wrapText="1"/>
    </xf>
    <xf numFmtId="1" fontId="3" fillId="0" borderId="1" xfId="0" applyNumberFormat="1" applyFont="1" applyFill="1" applyBorder="1" applyAlignment="1">
      <alignment horizontal="justify" vertical="top" wrapText="1"/>
    </xf>
    <xf numFmtId="0" fontId="3" fillId="0" borderId="1" xfId="0" applyFont="1" applyFill="1" applyBorder="1" applyAlignment="1">
      <alignment horizontal="justify" vertical="top" wrapText="1"/>
    </xf>
    <xf numFmtId="0" fontId="4" fillId="0" borderId="1" xfId="0" applyFont="1" applyFill="1" applyBorder="1" applyAlignment="1">
      <alignment horizontal="justify" vertical="top" wrapText="1"/>
    </xf>
    <xf numFmtId="0" fontId="4" fillId="0" borderId="1" xfId="0" applyFont="1" applyFill="1" applyBorder="1" applyAlignment="1">
      <alignment horizontal="center" vertical="top" wrapText="1"/>
    </xf>
    <xf numFmtId="0" fontId="2" fillId="0" borderId="0" xfId="0" applyFont="1" applyFill="1"/>
    <xf numFmtId="0" fontId="2" fillId="0" borderId="1" xfId="0" applyFont="1" applyFill="1" applyBorder="1" applyAlignment="1">
      <alignment vertical="top" wrapText="1"/>
    </xf>
    <xf numFmtId="2" fontId="2" fillId="0" borderId="1" xfId="0" applyNumberFormat="1" applyFont="1" applyFill="1" applyBorder="1" applyAlignment="1">
      <alignment horizontal="center" vertical="top" wrapText="1"/>
    </xf>
    <xf numFmtId="0" fontId="4" fillId="0" borderId="1" xfId="3" applyFont="1" applyFill="1" applyBorder="1" applyAlignment="1">
      <alignment horizontal="center" vertical="center" wrapText="1"/>
    </xf>
    <xf numFmtId="10" fontId="5" fillId="0" borderId="1" xfId="0" applyNumberFormat="1" applyFont="1" applyFill="1" applyBorder="1" applyAlignment="1">
      <alignment horizontal="center" vertical="center" wrapText="1"/>
    </xf>
    <xf numFmtId="2" fontId="5" fillId="0" borderId="1" xfId="2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164" fontId="7" fillId="3" borderId="1" xfId="0" applyNumberFormat="1" applyFont="1" applyFill="1" applyBorder="1" applyAlignment="1">
      <alignment horizontal="center" vertical="center" wrapText="1"/>
    </xf>
    <xf numFmtId="165" fontId="7" fillId="3" borderId="1" xfId="0" applyNumberFormat="1" applyFont="1" applyFill="1" applyBorder="1" applyAlignment="1">
      <alignment horizontal="center" vertical="center" wrapText="1"/>
    </xf>
    <xf numFmtId="2" fontId="7" fillId="3" borderId="1" xfId="0" applyNumberFormat="1" applyFont="1" applyFill="1" applyBorder="1" applyAlignment="1">
      <alignment horizontal="center" vertical="center" wrapText="1"/>
    </xf>
    <xf numFmtId="10" fontId="7" fillId="3" borderId="1" xfId="0" applyNumberFormat="1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justify" vertical="center" wrapText="1"/>
    </xf>
    <xf numFmtId="0" fontId="8" fillId="3" borderId="1" xfId="3" applyFont="1" applyFill="1" applyBorder="1" applyAlignment="1">
      <alignment horizontal="center" vertical="center" wrapText="1"/>
    </xf>
    <xf numFmtId="0" fontId="9" fillId="3" borderId="1" xfId="3" applyFont="1" applyFill="1" applyBorder="1" applyAlignment="1">
      <alignment horizontal="center" vertical="center" wrapText="1"/>
    </xf>
    <xf numFmtId="10" fontId="8" fillId="3" borderId="1" xfId="0" applyNumberFormat="1" applyFont="1" applyFill="1" applyBorder="1" applyAlignment="1">
      <alignment horizontal="center" vertical="center" wrapText="1"/>
    </xf>
    <xf numFmtId="2" fontId="9" fillId="3" borderId="1" xfId="3" applyNumberFormat="1" applyFont="1" applyFill="1" applyBorder="1" applyAlignment="1">
      <alignment horizontal="center" vertical="center" wrapText="1"/>
    </xf>
    <xf numFmtId="2" fontId="8" fillId="3" borderId="1" xfId="0" applyNumberFormat="1" applyFont="1" applyFill="1" applyBorder="1" applyAlignment="1">
      <alignment horizontal="center" vertical="center" wrapText="1"/>
    </xf>
    <xf numFmtId="0" fontId="7" fillId="3" borderId="1" xfId="3" applyFont="1" applyFill="1" applyBorder="1" applyAlignment="1">
      <alignment horizontal="justify" vertical="center" wrapText="1"/>
    </xf>
    <xf numFmtId="2" fontId="8" fillId="3" borderId="1" xfId="3" applyNumberFormat="1" applyFont="1" applyFill="1" applyBorder="1" applyAlignment="1">
      <alignment horizontal="center" vertical="center" wrapText="1"/>
    </xf>
    <xf numFmtId="2" fontId="9" fillId="3" borderId="1" xfId="0" applyNumberFormat="1" applyFont="1" applyFill="1" applyBorder="1" applyAlignment="1">
      <alignment horizontal="center" vertical="center" wrapText="1"/>
    </xf>
    <xf numFmtId="4" fontId="8" fillId="3" borderId="1" xfId="0" applyNumberFormat="1" applyFont="1" applyFill="1" applyBorder="1" applyAlignment="1">
      <alignment horizontal="center" vertical="center" wrapText="1"/>
    </xf>
    <xf numFmtId="4" fontId="7" fillId="3" borderId="1" xfId="0" applyNumberFormat="1" applyFont="1" applyFill="1" applyBorder="1" applyAlignment="1">
      <alignment horizontal="center" vertical="center" wrapText="1"/>
    </xf>
    <xf numFmtId="0" fontId="8" fillId="3" borderId="1" xfId="3" applyFont="1" applyFill="1" applyBorder="1" applyAlignment="1">
      <alignment horizontal="justify" vertical="center" wrapText="1"/>
    </xf>
    <xf numFmtId="0" fontId="8" fillId="3" borderId="1" xfId="3" applyFont="1" applyFill="1" applyBorder="1" applyAlignment="1">
      <alignment horizontal="left" vertical="center"/>
    </xf>
    <xf numFmtId="0" fontId="5" fillId="0" borderId="1" xfId="3" applyFont="1" applyFill="1" applyBorder="1" applyAlignment="1">
      <alignment horizontal="left" vertical="top" wrapText="1"/>
    </xf>
    <xf numFmtId="0" fontId="6" fillId="0" borderId="0" xfId="0" applyFont="1" applyAlignment="1">
      <alignment horizontal="center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top" wrapText="1"/>
    </xf>
    <xf numFmtId="0" fontId="8" fillId="3" borderId="1" xfId="3" applyFont="1" applyFill="1" applyBorder="1" applyAlignment="1">
      <alignment horizontal="left" vertical="center" wrapText="1"/>
    </xf>
    <xf numFmtId="0" fontId="7" fillId="3" borderId="1" xfId="0" applyFont="1" applyFill="1" applyBorder="1" applyAlignment="1">
      <alignment horizontal="left" vertical="center" wrapText="1"/>
    </xf>
  </cellXfs>
  <cellStyles count="4">
    <cellStyle name="Обычный" xfId="0" builtinId="0"/>
    <cellStyle name="Обычный 2 2" xfId="3"/>
    <cellStyle name="Процентный" xfId="1" builtinId="5"/>
    <cellStyle name="Финансовый" xfId="2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33"/>
  <sheetViews>
    <sheetView tabSelected="1" view="pageBreakPreview" zoomScale="50" zoomScaleNormal="80" zoomScaleSheetLayoutView="50" workbookViewId="0">
      <selection activeCell="F39" sqref="F39"/>
    </sheetView>
  </sheetViews>
  <sheetFormatPr defaultRowHeight="23.25" x14ac:dyDescent="0.35"/>
  <cols>
    <col min="1" max="1" width="41.28515625" style="1" customWidth="1"/>
    <col min="2" max="2" width="33.7109375" style="2" customWidth="1"/>
    <col min="3" max="3" width="21.5703125" style="2" customWidth="1"/>
    <col min="4" max="4" width="23.140625" style="2" customWidth="1"/>
    <col min="5" max="5" width="21.140625" style="2" customWidth="1"/>
    <col min="6" max="6" width="20" style="2" customWidth="1"/>
    <col min="7" max="7" width="21.42578125" style="2" customWidth="1"/>
    <col min="8" max="8" width="18.5703125" style="2" customWidth="1"/>
    <col min="9" max="9" width="13.28515625" style="2" customWidth="1"/>
    <col min="10" max="10" width="37" style="2" customWidth="1"/>
    <col min="11" max="11" width="45.85546875" style="1" customWidth="1"/>
    <col min="12" max="12" width="23.85546875" style="2" customWidth="1"/>
    <col min="13" max="13" width="19.5703125" style="2" customWidth="1"/>
    <col min="14" max="14" width="14.28515625" style="2" customWidth="1"/>
    <col min="15" max="15" width="16.140625" style="2" customWidth="1"/>
    <col min="16" max="16" width="19.7109375" style="2" customWidth="1"/>
    <col min="17" max="17" width="15.5703125" style="2" customWidth="1"/>
    <col min="18" max="18" width="15" style="2" customWidth="1"/>
    <col min="19" max="19" width="14.5703125" style="2" customWidth="1"/>
    <col min="20" max="20" width="40.5703125" style="1" customWidth="1"/>
    <col min="21" max="16384" width="9.140625" style="2"/>
  </cols>
  <sheetData>
    <row r="1" spans="1:20" x14ac:dyDescent="0.35">
      <c r="T1" s="3" t="s">
        <v>77</v>
      </c>
    </row>
    <row r="3" spans="1:20" x14ac:dyDescent="0.35">
      <c r="A3" s="49" t="s">
        <v>70</v>
      </c>
      <c r="B3" s="49"/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  <c r="P3" s="49"/>
      <c r="Q3" s="49"/>
      <c r="R3" s="49"/>
      <c r="S3" s="49"/>
      <c r="T3" s="49"/>
    </row>
    <row r="4" spans="1:20" x14ac:dyDescent="0.35">
      <c r="A4" s="49" t="s">
        <v>71</v>
      </c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</row>
    <row r="6" spans="1:20" x14ac:dyDescent="0.35">
      <c r="A6" s="51" t="s">
        <v>0</v>
      </c>
      <c r="B6" s="51" t="s">
        <v>1</v>
      </c>
      <c r="C6" s="51" t="s">
        <v>2</v>
      </c>
      <c r="D6" s="51" t="s">
        <v>9</v>
      </c>
      <c r="E6" s="51"/>
      <c r="F6" s="51"/>
      <c r="G6" s="51"/>
      <c r="H6" s="51"/>
      <c r="I6" s="51"/>
      <c r="J6" s="51" t="s">
        <v>32</v>
      </c>
      <c r="K6" s="51" t="s">
        <v>6</v>
      </c>
      <c r="L6" s="51" t="s">
        <v>7</v>
      </c>
      <c r="M6" s="51"/>
      <c r="N6" s="51"/>
      <c r="O6" s="51"/>
      <c r="P6" s="51"/>
      <c r="Q6" s="51"/>
      <c r="R6" s="51"/>
      <c r="S6" s="51"/>
      <c r="T6" s="51" t="s">
        <v>72</v>
      </c>
    </row>
    <row r="7" spans="1:20" ht="22.5" customHeight="1" x14ac:dyDescent="0.35">
      <c r="A7" s="51"/>
      <c r="B7" s="51"/>
      <c r="C7" s="51"/>
      <c r="D7" s="51" t="s">
        <v>30</v>
      </c>
      <c r="E7" s="51" t="s">
        <v>35</v>
      </c>
      <c r="F7" s="51" t="s">
        <v>31</v>
      </c>
      <c r="G7" s="51" t="s">
        <v>46</v>
      </c>
      <c r="H7" s="51" t="s">
        <v>3</v>
      </c>
      <c r="I7" s="51"/>
      <c r="J7" s="51"/>
      <c r="K7" s="51"/>
      <c r="L7" s="51" t="s">
        <v>33</v>
      </c>
      <c r="M7" s="51" t="s">
        <v>34</v>
      </c>
      <c r="N7" s="51" t="s">
        <v>31</v>
      </c>
      <c r="O7" s="51" t="s">
        <v>45</v>
      </c>
      <c r="P7" s="51" t="s">
        <v>46</v>
      </c>
      <c r="Q7" s="51" t="s">
        <v>47</v>
      </c>
      <c r="R7" s="51" t="s">
        <v>3</v>
      </c>
      <c r="S7" s="51"/>
      <c r="T7" s="51"/>
    </row>
    <row r="8" spans="1:20" ht="108" customHeight="1" x14ac:dyDescent="0.35">
      <c r="A8" s="51"/>
      <c r="B8" s="51"/>
      <c r="C8" s="51"/>
      <c r="D8" s="51"/>
      <c r="E8" s="51"/>
      <c r="F8" s="51"/>
      <c r="G8" s="51"/>
      <c r="H8" s="4" t="s">
        <v>4</v>
      </c>
      <c r="I8" s="4" t="s">
        <v>5</v>
      </c>
      <c r="J8" s="51"/>
      <c r="K8" s="51"/>
      <c r="L8" s="51"/>
      <c r="M8" s="51"/>
      <c r="N8" s="51"/>
      <c r="O8" s="51"/>
      <c r="P8" s="51"/>
      <c r="Q8" s="51"/>
      <c r="R8" s="4" t="s">
        <v>8</v>
      </c>
      <c r="S8" s="4" t="s">
        <v>5</v>
      </c>
      <c r="T8" s="51"/>
    </row>
    <row r="9" spans="1:20" x14ac:dyDescent="0.35">
      <c r="A9" s="52" t="s">
        <v>23</v>
      </c>
      <c r="B9" s="52"/>
      <c r="C9" s="52"/>
      <c r="D9" s="52"/>
      <c r="E9" s="52"/>
      <c r="F9" s="52"/>
      <c r="G9" s="52"/>
      <c r="H9" s="52"/>
      <c r="I9" s="52"/>
      <c r="J9" s="52"/>
      <c r="K9" s="52"/>
      <c r="L9" s="52"/>
      <c r="M9" s="52"/>
      <c r="N9" s="52"/>
      <c r="O9" s="52"/>
      <c r="P9" s="52"/>
      <c r="Q9" s="52"/>
      <c r="R9" s="52"/>
      <c r="S9" s="52"/>
      <c r="T9" s="52"/>
    </row>
    <row r="10" spans="1:20" ht="98.25" customHeight="1" x14ac:dyDescent="0.35">
      <c r="A10" s="50" t="s">
        <v>10</v>
      </c>
      <c r="B10" s="50"/>
      <c r="C10" s="50"/>
      <c r="D10" s="50"/>
      <c r="E10" s="50"/>
      <c r="F10" s="50"/>
      <c r="G10" s="50"/>
      <c r="H10" s="50"/>
      <c r="I10" s="50"/>
      <c r="J10" s="50"/>
      <c r="K10" s="5" t="s">
        <v>14</v>
      </c>
      <c r="L10" s="6">
        <v>4</v>
      </c>
      <c r="M10" s="6">
        <v>4</v>
      </c>
      <c r="N10" s="6">
        <v>4</v>
      </c>
      <c r="O10" s="6" t="s">
        <v>48</v>
      </c>
      <c r="P10" s="7">
        <f>N10/M10</f>
        <v>1</v>
      </c>
      <c r="Q10" s="8">
        <f>N10/M10*100</f>
        <v>100</v>
      </c>
      <c r="R10" s="6">
        <f>N10-M10</f>
        <v>0</v>
      </c>
      <c r="S10" s="6">
        <f>(N10/M10)*100-100</f>
        <v>0</v>
      </c>
      <c r="T10" s="9"/>
    </row>
    <row r="11" spans="1:20" ht="219.75" customHeight="1" x14ac:dyDescent="0.35">
      <c r="A11" s="50"/>
      <c r="B11" s="50"/>
      <c r="C11" s="50"/>
      <c r="D11" s="50"/>
      <c r="E11" s="50"/>
      <c r="F11" s="50"/>
      <c r="G11" s="50"/>
      <c r="H11" s="50"/>
      <c r="I11" s="50"/>
      <c r="J11" s="50"/>
      <c r="K11" s="5" t="s">
        <v>15</v>
      </c>
      <c r="L11" s="6">
        <v>75</v>
      </c>
      <c r="M11" s="6">
        <v>75</v>
      </c>
      <c r="N11" s="6">
        <v>75</v>
      </c>
      <c r="O11" s="6" t="s">
        <v>49</v>
      </c>
      <c r="P11" s="7">
        <f t="shared" ref="P11:P13" si="0">N11/M11</f>
        <v>1</v>
      </c>
      <c r="Q11" s="8">
        <f t="shared" ref="Q11:Q13" si="1">N11/M11*100</f>
        <v>100</v>
      </c>
      <c r="R11" s="6">
        <f t="shared" ref="R11:R13" si="2">N11-M11</f>
        <v>0</v>
      </c>
      <c r="S11" s="6">
        <f t="shared" ref="S11:S13" si="3">(N11/M11)*100-100</f>
        <v>0</v>
      </c>
      <c r="T11" s="9"/>
    </row>
    <row r="12" spans="1:20" ht="302.25" x14ac:dyDescent="0.35">
      <c r="A12" s="50"/>
      <c r="B12" s="50"/>
      <c r="C12" s="50"/>
      <c r="D12" s="50"/>
      <c r="E12" s="50"/>
      <c r="F12" s="50"/>
      <c r="G12" s="50"/>
      <c r="H12" s="50"/>
      <c r="I12" s="50"/>
      <c r="J12" s="50"/>
      <c r="K12" s="5" t="s">
        <v>16</v>
      </c>
      <c r="L12" s="6">
        <v>10</v>
      </c>
      <c r="M12" s="6">
        <v>5</v>
      </c>
      <c r="N12" s="6">
        <v>5</v>
      </c>
      <c r="O12" s="6" t="s">
        <v>50</v>
      </c>
      <c r="P12" s="7">
        <f t="shared" si="0"/>
        <v>1</v>
      </c>
      <c r="Q12" s="8">
        <f t="shared" si="1"/>
        <v>100</v>
      </c>
      <c r="R12" s="6">
        <f t="shared" ref="R12" si="4">N12-M12</f>
        <v>0</v>
      </c>
      <c r="S12" s="6">
        <f t="shared" ref="S12" si="5">(N12/M12)*100-100</f>
        <v>0</v>
      </c>
      <c r="T12" s="9"/>
    </row>
    <row r="13" spans="1:20" ht="232.5" x14ac:dyDescent="0.35">
      <c r="A13" s="50"/>
      <c r="B13" s="50"/>
      <c r="C13" s="50"/>
      <c r="D13" s="50"/>
      <c r="E13" s="50"/>
      <c r="F13" s="50"/>
      <c r="G13" s="50"/>
      <c r="H13" s="50"/>
      <c r="I13" s="50"/>
      <c r="J13" s="50"/>
      <c r="K13" s="5" t="s">
        <v>22</v>
      </c>
      <c r="L13" s="6">
        <v>2.0499999999999998</v>
      </c>
      <c r="M13" s="6">
        <v>0.68</v>
      </c>
      <c r="N13" s="10">
        <v>0.68</v>
      </c>
      <c r="O13" s="6" t="s">
        <v>51</v>
      </c>
      <c r="P13" s="7">
        <f t="shared" si="0"/>
        <v>1</v>
      </c>
      <c r="Q13" s="8">
        <f t="shared" si="1"/>
        <v>100</v>
      </c>
      <c r="R13" s="10">
        <f t="shared" si="2"/>
        <v>0</v>
      </c>
      <c r="S13" s="10">
        <f t="shared" si="3"/>
        <v>0</v>
      </c>
      <c r="T13" s="9"/>
    </row>
    <row r="14" spans="1:20" s="11" customFormat="1" ht="88.5" customHeight="1" x14ac:dyDescent="0.35">
      <c r="A14" s="54" t="s">
        <v>52</v>
      </c>
      <c r="B14" s="54"/>
      <c r="C14" s="54"/>
      <c r="D14" s="54"/>
      <c r="E14" s="54"/>
      <c r="F14" s="54"/>
      <c r="G14" s="54"/>
      <c r="H14" s="54"/>
      <c r="I14" s="54"/>
      <c r="J14" s="54"/>
      <c r="K14" s="30" t="s">
        <v>13</v>
      </c>
      <c r="L14" s="31" t="s">
        <v>13</v>
      </c>
      <c r="M14" s="32" t="s">
        <v>13</v>
      </c>
      <c r="N14" s="32" t="s">
        <v>13</v>
      </c>
      <c r="O14" s="30" t="s">
        <v>53</v>
      </c>
      <c r="P14" s="32" t="s">
        <v>13</v>
      </c>
      <c r="Q14" s="33">
        <f>AVERAGE(Q11:Q13)</f>
        <v>100</v>
      </c>
      <c r="R14" s="32" t="s">
        <v>13</v>
      </c>
      <c r="S14" s="34" t="s">
        <v>13</v>
      </c>
      <c r="T14" s="35" t="s">
        <v>54</v>
      </c>
    </row>
    <row r="15" spans="1:20" x14ac:dyDescent="0.35">
      <c r="A15" s="50" t="s">
        <v>24</v>
      </c>
      <c r="B15" s="50"/>
      <c r="C15" s="50"/>
      <c r="D15" s="50"/>
      <c r="E15" s="50"/>
      <c r="F15" s="50"/>
      <c r="G15" s="50"/>
      <c r="H15" s="50"/>
      <c r="I15" s="50"/>
      <c r="J15" s="50"/>
      <c r="K15" s="50"/>
      <c r="L15" s="50"/>
      <c r="M15" s="50"/>
      <c r="N15" s="50"/>
      <c r="O15" s="50"/>
      <c r="P15" s="50"/>
      <c r="Q15" s="50"/>
      <c r="R15" s="50"/>
      <c r="S15" s="50"/>
      <c r="T15" s="50"/>
    </row>
    <row r="16" spans="1:20" ht="123" customHeight="1" x14ac:dyDescent="0.35">
      <c r="A16" s="9" t="s">
        <v>36</v>
      </c>
      <c r="B16" s="12" t="s">
        <v>12</v>
      </c>
      <c r="C16" s="12" t="s">
        <v>73</v>
      </c>
      <c r="D16" s="13">
        <f>D17</f>
        <v>438109.92</v>
      </c>
      <c r="E16" s="13">
        <f t="shared" ref="E16:F16" si="6">E17</f>
        <v>438109.92</v>
      </c>
      <c r="F16" s="13">
        <f t="shared" si="6"/>
        <v>438109.92</v>
      </c>
      <c r="G16" s="14">
        <f>F16/E16</f>
        <v>1</v>
      </c>
      <c r="H16" s="13">
        <f t="shared" ref="H16:H21" si="7">F16-E16</f>
        <v>0</v>
      </c>
      <c r="I16" s="14">
        <f t="shared" ref="I16" si="8">H16/E16</f>
        <v>0</v>
      </c>
      <c r="J16" s="12"/>
      <c r="K16" s="15" t="s">
        <v>13</v>
      </c>
      <c r="L16" s="16" t="s">
        <v>13</v>
      </c>
      <c r="M16" s="16" t="s">
        <v>13</v>
      </c>
      <c r="N16" s="16" t="s">
        <v>13</v>
      </c>
      <c r="O16" s="16" t="s">
        <v>13</v>
      </c>
      <c r="P16" s="17" t="s">
        <v>13</v>
      </c>
      <c r="Q16" s="18" t="s">
        <v>13</v>
      </c>
      <c r="R16" s="16" t="s">
        <v>13</v>
      </c>
      <c r="S16" s="16" t="s">
        <v>13</v>
      </c>
      <c r="T16" s="19"/>
    </row>
    <row r="17" spans="1:20" ht="129" customHeight="1" x14ac:dyDescent="0.35">
      <c r="A17" s="9" t="s">
        <v>38</v>
      </c>
      <c r="B17" s="12" t="s">
        <v>12</v>
      </c>
      <c r="C17" s="12" t="s">
        <v>73</v>
      </c>
      <c r="D17" s="13">
        <v>438109.92</v>
      </c>
      <c r="E17" s="13">
        <v>438109.92</v>
      </c>
      <c r="F17" s="13">
        <v>438109.92</v>
      </c>
      <c r="G17" s="14">
        <f t="shared" ref="G17:G21" si="9">F17/E17</f>
        <v>1</v>
      </c>
      <c r="H17" s="13">
        <f t="shared" si="7"/>
        <v>0</v>
      </c>
      <c r="I17" s="14">
        <f t="shared" ref="I17:I21" si="10">H17/E17</f>
        <v>0</v>
      </c>
      <c r="J17" s="12"/>
      <c r="K17" s="20" t="s">
        <v>29</v>
      </c>
      <c r="L17" s="16">
        <v>1</v>
      </c>
      <c r="M17" s="16">
        <v>1</v>
      </c>
      <c r="N17" s="16">
        <v>1</v>
      </c>
      <c r="O17" s="16" t="s">
        <v>64</v>
      </c>
      <c r="P17" s="17">
        <f t="shared" ref="P17" si="11">N17/M17</f>
        <v>1</v>
      </c>
      <c r="Q17" s="18">
        <f t="shared" ref="Q17" si="12">N17/M17*100</f>
        <v>100</v>
      </c>
      <c r="R17" s="16">
        <v>0</v>
      </c>
      <c r="S17" s="16">
        <v>0</v>
      </c>
      <c r="T17" s="19"/>
    </row>
    <row r="18" spans="1:20" ht="121.5" customHeight="1" x14ac:dyDescent="0.35">
      <c r="A18" s="9" t="s">
        <v>37</v>
      </c>
      <c r="B18" s="12" t="s">
        <v>12</v>
      </c>
      <c r="C18" s="12" t="s">
        <v>73</v>
      </c>
      <c r="D18" s="13">
        <f>D19</f>
        <v>439285.75</v>
      </c>
      <c r="E18" s="13">
        <f t="shared" ref="E18:H18" si="13">E19</f>
        <v>439285.75</v>
      </c>
      <c r="F18" s="13">
        <f t="shared" si="13"/>
        <v>439285.75</v>
      </c>
      <c r="G18" s="14">
        <f t="shared" si="9"/>
        <v>1</v>
      </c>
      <c r="H18" s="13">
        <f t="shared" si="13"/>
        <v>0</v>
      </c>
      <c r="I18" s="14">
        <f t="shared" si="10"/>
        <v>0</v>
      </c>
      <c r="J18" s="12"/>
      <c r="K18" s="20"/>
      <c r="L18" s="16"/>
      <c r="M18" s="16"/>
      <c r="N18" s="16"/>
      <c r="O18" s="16"/>
      <c r="P18" s="17"/>
      <c r="Q18" s="18"/>
      <c r="R18" s="16"/>
      <c r="S18" s="16"/>
      <c r="T18" s="19"/>
    </row>
    <row r="19" spans="1:20" ht="126" customHeight="1" x14ac:dyDescent="0.35">
      <c r="A19" s="9" t="s">
        <v>39</v>
      </c>
      <c r="B19" s="12" t="s">
        <v>12</v>
      </c>
      <c r="C19" s="12" t="s">
        <v>73</v>
      </c>
      <c r="D19" s="13">
        <v>439285.75</v>
      </c>
      <c r="E19" s="13">
        <v>439285.75</v>
      </c>
      <c r="F19" s="13">
        <v>439285.75</v>
      </c>
      <c r="G19" s="14">
        <f t="shared" si="9"/>
        <v>1</v>
      </c>
      <c r="H19" s="13">
        <f t="shared" si="7"/>
        <v>0</v>
      </c>
      <c r="I19" s="14">
        <f t="shared" si="10"/>
        <v>0</v>
      </c>
      <c r="J19" s="12"/>
      <c r="K19" s="20" t="s">
        <v>29</v>
      </c>
      <c r="L19" s="16">
        <v>1</v>
      </c>
      <c r="M19" s="16">
        <v>1</v>
      </c>
      <c r="N19" s="16">
        <v>1</v>
      </c>
      <c r="O19" s="16" t="s">
        <v>65</v>
      </c>
      <c r="P19" s="17">
        <f t="shared" ref="P19" si="14">N19/M19</f>
        <v>1</v>
      </c>
      <c r="Q19" s="18">
        <f t="shared" ref="Q19" si="15">N19/M19*100</f>
        <v>100</v>
      </c>
      <c r="R19" s="16">
        <v>0</v>
      </c>
      <c r="S19" s="16">
        <v>0</v>
      </c>
      <c r="T19" s="19"/>
    </row>
    <row r="20" spans="1:20" ht="125.25" customHeight="1" x14ac:dyDescent="0.35">
      <c r="A20" s="9" t="s">
        <v>40</v>
      </c>
      <c r="B20" s="12" t="s">
        <v>12</v>
      </c>
      <c r="C20" s="12" t="s">
        <v>73</v>
      </c>
      <c r="D20" s="13">
        <f>D21</f>
        <v>10450.56</v>
      </c>
      <c r="E20" s="13">
        <f t="shared" ref="E20:F20" si="16">E21</f>
        <v>2500</v>
      </c>
      <c r="F20" s="13">
        <f t="shared" si="16"/>
        <v>2500</v>
      </c>
      <c r="G20" s="14">
        <f t="shared" si="9"/>
        <v>1</v>
      </c>
      <c r="H20" s="13">
        <f t="shared" si="7"/>
        <v>0</v>
      </c>
      <c r="I20" s="14">
        <f t="shared" si="10"/>
        <v>0</v>
      </c>
      <c r="J20" s="10"/>
      <c r="K20" s="15" t="s">
        <v>13</v>
      </c>
      <c r="L20" s="16" t="s">
        <v>13</v>
      </c>
      <c r="M20" s="16" t="s">
        <v>13</v>
      </c>
      <c r="N20" s="16" t="s">
        <v>13</v>
      </c>
      <c r="O20" s="16" t="s">
        <v>13</v>
      </c>
      <c r="P20" s="17" t="s">
        <v>13</v>
      </c>
      <c r="Q20" s="18" t="s">
        <v>13</v>
      </c>
      <c r="R20" s="16" t="s">
        <v>13</v>
      </c>
      <c r="S20" s="16" t="s">
        <v>13</v>
      </c>
      <c r="T20" s="9"/>
    </row>
    <row r="21" spans="1:20" s="23" customFormat="1" ht="130.5" customHeight="1" x14ac:dyDescent="0.35">
      <c r="A21" s="9" t="s">
        <v>41</v>
      </c>
      <c r="B21" s="12" t="s">
        <v>12</v>
      </c>
      <c r="C21" s="12" t="s">
        <v>73</v>
      </c>
      <c r="D21" s="13">
        <v>10450.56</v>
      </c>
      <c r="E21" s="13">
        <v>2500</v>
      </c>
      <c r="F21" s="13">
        <v>2500</v>
      </c>
      <c r="G21" s="14">
        <f t="shared" si="9"/>
        <v>1</v>
      </c>
      <c r="H21" s="13">
        <f t="shared" si="7"/>
        <v>0</v>
      </c>
      <c r="I21" s="14">
        <f t="shared" si="10"/>
        <v>0</v>
      </c>
      <c r="J21" s="12"/>
      <c r="K21" s="21" t="s">
        <v>28</v>
      </c>
      <c r="L21" s="22"/>
      <c r="M21" s="22">
        <v>1</v>
      </c>
      <c r="N21" s="22">
        <v>1</v>
      </c>
      <c r="O21" s="16" t="s">
        <v>66</v>
      </c>
      <c r="P21" s="17">
        <f t="shared" ref="P21" si="17">N21/M21</f>
        <v>1</v>
      </c>
      <c r="Q21" s="18">
        <f t="shared" ref="Q21" si="18">N21/M21*100</f>
        <v>100</v>
      </c>
      <c r="R21" s="22">
        <v>0</v>
      </c>
      <c r="S21" s="22">
        <v>0</v>
      </c>
      <c r="T21" s="21"/>
    </row>
    <row r="22" spans="1:20" x14ac:dyDescent="0.35">
      <c r="A22" s="50" t="s">
        <v>43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  <c r="M22" s="50"/>
      <c r="N22" s="50"/>
      <c r="O22" s="50"/>
      <c r="P22" s="50"/>
      <c r="Q22" s="50"/>
      <c r="R22" s="50"/>
      <c r="S22" s="50"/>
      <c r="T22" s="50"/>
    </row>
    <row r="23" spans="1:20" ht="253.5" customHeight="1" x14ac:dyDescent="0.35">
      <c r="A23" s="9" t="s">
        <v>42</v>
      </c>
      <c r="B23" s="24" t="s">
        <v>18</v>
      </c>
      <c r="C23" s="12" t="s">
        <v>73</v>
      </c>
      <c r="D23" s="13">
        <v>3999209</v>
      </c>
      <c r="E23" s="13">
        <v>3999209</v>
      </c>
      <c r="F23" s="13">
        <v>3904912.99</v>
      </c>
      <c r="G23" s="14">
        <f>F23/E23</f>
        <v>0.97642133481896054</v>
      </c>
      <c r="H23" s="13">
        <f t="shared" ref="H23" si="19">F23-E23</f>
        <v>-94296.009999999776</v>
      </c>
      <c r="I23" s="14">
        <f t="shared" ref="I23" si="20">H23/E23</f>
        <v>-2.3578665181039495E-2</v>
      </c>
      <c r="J23" s="12"/>
      <c r="K23" s="21" t="s">
        <v>25</v>
      </c>
      <c r="L23" s="10">
        <v>43</v>
      </c>
      <c r="M23" s="10">
        <v>43</v>
      </c>
      <c r="N23" s="10">
        <v>43</v>
      </c>
      <c r="O23" s="16" t="s">
        <v>67</v>
      </c>
      <c r="P23" s="14">
        <f>N23/M23</f>
        <v>1</v>
      </c>
      <c r="Q23" s="25">
        <f>N23/M23*100</f>
        <v>100</v>
      </c>
      <c r="R23" s="10">
        <v>0</v>
      </c>
      <c r="S23" s="10">
        <v>0</v>
      </c>
      <c r="T23" s="9"/>
    </row>
    <row r="24" spans="1:20" x14ac:dyDescent="0.35">
      <c r="A24" s="50" t="s">
        <v>26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  <c r="M24" s="50"/>
      <c r="N24" s="50"/>
      <c r="O24" s="50"/>
      <c r="P24" s="50"/>
      <c r="Q24" s="50"/>
      <c r="R24" s="50"/>
      <c r="S24" s="50"/>
      <c r="T24" s="50"/>
    </row>
    <row r="25" spans="1:20" ht="302.25" x14ac:dyDescent="0.35">
      <c r="A25" s="9" t="s">
        <v>44</v>
      </c>
      <c r="B25" s="24" t="s">
        <v>17</v>
      </c>
      <c r="C25" s="12" t="s">
        <v>73</v>
      </c>
      <c r="D25" s="13">
        <v>3511412.2</v>
      </c>
      <c r="E25" s="13">
        <v>783302.64</v>
      </c>
      <c r="F25" s="13">
        <v>623543.37</v>
      </c>
      <c r="G25" s="14">
        <f>F25/E25</f>
        <v>0.79604400414123455</v>
      </c>
      <c r="H25" s="13">
        <f>F25-E25</f>
        <v>-159759.27000000002</v>
      </c>
      <c r="I25" s="14">
        <f>H25/E25</f>
        <v>-0.20395599585876542</v>
      </c>
      <c r="J25" s="9" t="s">
        <v>75</v>
      </c>
      <c r="K25" s="21" t="s">
        <v>27</v>
      </c>
      <c r="L25" s="10">
        <v>6</v>
      </c>
      <c r="M25" s="10">
        <v>2</v>
      </c>
      <c r="N25" s="10">
        <v>2</v>
      </c>
      <c r="O25" s="16" t="s">
        <v>68</v>
      </c>
      <c r="P25" s="14">
        <f>N25/M25</f>
        <v>1</v>
      </c>
      <c r="Q25" s="25">
        <f>N25/M25*100</f>
        <v>100</v>
      </c>
      <c r="R25" s="10">
        <f>N25-M25</f>
        <v>0</v>
      </c>
      <c r="S25" s="10">
        <f>(N25/M25)*100-100</f>
        <v>0</v>
      </c>
      <c r="T25" s="9"/>
    </row>
    <row r="26" spans="1:20" s="11" customFormat="1" ht="81" customHeight="1" x14ac:dyDescent="0.35">
      <c r="A26" s="53" t="s">
        <v>55</v>
      </c>
      <c r="B26" s="53"/>
      <c r="C26" s="53"/>
      <c r="D26" s="53"/>
      <c r="E26" s="53"/>
      <c r="F26" s="53"/>
      <c r="G26" s="53"/>
      <c r="H26" s="53"/>
      <c r="I26" s="53"/>
      <c r="J26" s="36" t="s">
        <v>13</v>
      </c>
      <c r="K26" s="37" t="s">
        <v>13</v>
      </c>
      <c r="L26" s="37" t="s">
        <v>13</v>
      </c>
      <c r="M26" s="37" t="s">
        <v>13</v>
      </c>
      <c r="N26" s="37" t="s">
        <v>13</v>
      </c>
      <c r="O26" s="38" t="s">
        <v>56</v>
      </c>
      <c r="P26" s="39">
        <f>(P17+P19+P21+P25+P23)/5*100</f>
        <v>100</v>
      </c>
      <c r="Q26" s="40">
        <f>AVERAGE(Q16:Q19,Q21,Q23,Q25)</f>
        <v>100</v>
      </c>
      <c r="R26" s="37" t="s">
        <v>13</v>
      </c>
      <c r="S26" s="37" t="s">
        <v>13</v>
      </c>
      <c r="T26" s="41" t="s">
        <v>76</v>
      </c>
    </row>
    <row r="27" spans="1:20" s="11" customFormat="1" ht="146.25" customHeight="1" x14ac:dyDescent="0.35">
      <c r="A27" s="53" t="s">
        <v>57</v>
      </c>
      <c r="B27" s="53"/>
      <c r="C27" s="53"/>
      <c r="D27" s="53"/>
      <c r="E27" s="53"/>
      <c r="F27" s="53"/>
      <c r="G27" s="53"/>
      <c r="H27" s="53"/>
      <c r="I27" s="53"/>
      <c r="J27" s="36" t="s">
        <v>13</v>
      </c>
      <c r="K27" s="37" t="s">
        <v>13</v>
      </c>
      <c r="L27" s="37" t="s">
        <v>13</v>
      </c>
      <c r="M27" s="37" t="s">
        <v>13</v>
      </c>
      <c r="N27" s="37" t="s">
        <v>13</v>
      </c>
      <c r="O27" s="38" t="s">
        <v>58</v>
      </c>
      <c r="P27" s="42">
        <f>P26/Q28*100</f>
        <v>104.69746197345813</v>
      </c>
      <c r="Q27" s="43" t="s">
        <v>74</v>
      </c>
      <c r="R27" s="37" t="s">
        <v>13</v>
      </c>
      <c r="S27" s="37" t="s">
        <v>13</v>
      </c>
      <c r="T27" s="41" t="s">
        <v>69</v>
      </c>
    </row>
    <row r="28" spans="1:20" ht="93" customHeight="1" x14ac:dyDescent="0.35">
      <c r="A28" s="48" t="s">
        <v>60</v>
      </c>
      <c r="B28" s="48"/>
      <c r="C28" s="48"/>
      <c r="D28" s="48"/>
      <c r="E28" s="48"/>
      <c r="F28" s="48"/>
      <c r="G28" s="48"/>
      <c r="H28" s="48"/>
      <c r="I28" s="48"/>
      <c r="J28" s="48"/>
      <c r="K28" s="26" t="s">
        <v>13</v>
      </c>
      <c r="L28" s="26" t="s">
        <v>13</v>
      </c>
      <c r="M28" s="26" t="s">
        <v>13</v>
      </c>
      <c r="N28" s="26" t="s">
        <v>13</v>
      </c>
      <c r="O28" s="27" t="s">
        <v>59</v>
      </c>
      <c r="P28" s="26" t="s">
        <v>13</v>
      </c>
      <c r="Q28" s="28">
        <f>F29/E29*100</f>
        <v>95.513299095398338</v>
      </c>
      <c r="R28" s="26" t="s">
        <v>13</v>
      </c>
      <c r="S28" s="26" t="s">
        <v>13</v>
      </c>
      <c r="T28" s="26" t="s">
        <v>13</v>
      </c>
    </row>
    <row r="29" spans="1:20" ht="133.5" customHeight="1" x14ac:dyDescent="0.35">
      <c r="A29" s="9" t="s">
        <v>11</v>
      </c>
      <c r="B29" s="24"/>
      <c r="C29" s="12" t="s">
        <v>73</v>
      </c>
      <c r="D29" s="13">
        <f>D30+D31+D32</f>
        <v>8398467.4299999997</v>
      </c>
      <c r="E29" s="13">
        <f t="shared" ref="E29:F29" si="21">E30+E31+E32</f>
        <v>5662407.3100000005</v>
      </c>
      <c r="F29" s="13">
        <f t="shared" si="21"/>
        <v>5408352.0300000003</v>
      </c>
      <c r="G29" s="14">
        <f>F29/E29</f>
        <v>0.95513299095398341</v>
      </c>
      <c r="H29" s="13">
        <f>F29-E29</f>
        <v>-254055.28000000026</v>
      </c>
      <c r="I29" s="14">
        <f>H29/E29</f>
        <v>-4.4867009046016551E-2</v>
      </c>
      <c r="J29" s="29" t="s">
        <v>13</v>
      </c>
      <c r="K29" s="29" t="s">
        <v>13</v>
      </c>
      <c r="L29" s="29" t="s">
        <v>13</v>
      </c>
      <c r="M29" s="29" t="s">
        <v>13</v>
      </c>
      <c r="N29" s="29" t="s">
        <v>13</v>
      </c>
      <c r="O29" s="29" t="s">
        <v>13</v>
      </c>
      <c r="P29" s="29" t="s">
        <v>13</v>
      </c>
      <c r="Q29" s="29" t="s">
        <v>13</v>
      </c>
      <c r="R29" s="29" t="s">
        <v>13</v>
      </c>
      <c r="S29" s="29" t="s">
        <v>13</v>
      </c>
      <c r="T29" s="29" t="s">
        <v>13</v>
      </c>
    </row>
    <row r="30" spans="1:20" ht="126" customHeight="1" x14ac:dyDescent="0.35">
      <c r="A30" s="9" t="s">
        <v>19</v>
      </c>
      <c r="B30" s="24" t="s">
        <v>12</v>
      </c>
      <c r="C30" s="12" t="s">
        <v>73</v>
      </c>
      <c r="D30" s="13">
        <f>D16+D18+D20</f>
        <v>887846.23</v>
      </c>
      <c r="E30" s="13">
        <f t="shared" ref="E30:H30" si="22">E16+E18+E20</f>
        <v>879895.66999999993</v>
      </c>
      <c r="F30" s="13">
        <f t="shared" si="22"/>
        <v>879895.66999999993</v>
      </c>
      <c r="G30" s="14">
        <f t="shared" ref="G30:G32" si="23">F30/E30</f>
        <v>1</v>
      </c>
      <c r="H30" s="13">
        <f t="shared" si="22"/>
        <v>0</v>
      </c>
      <c r="I30" s="14">
        <f t="shared" ref="I30:I32" si="24">H30/E30</f>
        <v>0</v>
      </c>
      <c r="J30" s="29" t="s">
        <v>13</v>
      </c>
      <c r="K30" s="29" t="s">
        <v>13</v>
      </c>
      <c r="L30" s="29" t="s">
        <v>13</v>
      </c>
      <c r="M30" s="29" t="s">
        <v>13</v>
      </c>
      <c r="N30" s="29" t="s">
        <v>13</v>
      </c>
      <c r="O30" s="29" t="s">
        <v>13</v>
      </c>
      <c r="P30" s="29" t="s">
        <v>13</v>
      </c>
      <c r="Q30" s="29" t="s">
        <v>13</v>
      </c>
      <c r="R30" s="29" t="s">
        <v>13</v>
      </c>
      <c r="S30" s="29" t="s">
        <v>13</v>
      </c>
      <c r="T30" s="29" t="s">
        <v>13</v>
      </c>
    </row>
    <row r="31" spans="1:20" ht="129" customHeight="1" x14ac:dyDescent="0.35">
      <c r="A31" s="9" t="s">
        <v>20</v>
      </c>
      <c r="B31" s="24" t="s">
        <v>17</v>
      </c>
      <c r="C31" s="12" t="s">
        <v>73</v>
      </c>
      <c r="D31" s="13">
        <f>D25</f>
        <v>3511412.2</v>
      </c>
      <c r="E31" s="13">
        <f t="shared" ref="E31:F31" si="25">E25</f>
        <v>783302.64</v>
      </c>
      <c r="F31" s="13">
        <f t="shared" si="25"/>
        <v>623543.37</v>
      </c>
      <c r="G31" s="14">
        <f t="shared" si="23"/>
        <v>0.79604400414123455</v>
      </c>
      <c r="H31" s="13">
        <f t="shared" ref="H31:H32" si="26">F31-E31</f>
        <v>-159759.27000000002</v>
      </c>
      <c r="I31" s="14">
        <f t="shared" si="24"/>
        <v>-0.20395599585876542</v>
      </c>
      <c r="J31" s="29" t="s">
        <v>13</v>
      </c>
      <c r="K31" s="29" t="s">
        <v>13</v>
      </c>
      <c r="L31" s="29" t="s">
        <v>13</v>
      </c>
      <c r="M31" s="29" t="s">
        <v>13</v>
      </c>
      <c r="N31" s="29" t="s">
        <v>13</v>
      </c>
      <c r="O31" s="29" t="s">
        <v>13</v>
      </c>
      <c r="P31" s="29" t="s">
        <v>13</v>
      </c>
      <c r="Q31" s="29" t="s">
        <v>13</v>
      </c>
      <c r="R31" s="29" t="s">
        <v>13</v>
      </c>
      <c r="S31" s="29" t="s">
        <v>13</v>
      </c>
      <c r="T31" s="29" t="s">
        <v>13</v>
      </c>
    </row>
    <row r="32" spans="1:20" ht="151.5" customHeight="1" x14ac:dyDescent="0.35">
      <c r="A32" s="9" t="s">
        <v>21</v>
      </c>
      <c r="B32" s="24" t="s">
        <v>18</v>
      </c>
      <c r="C32" s="12" t="s">
        <v>73</v>
      </c>
      <c r="D32" s="13">
        <f>D23</f>
        <v>3999209</v>
      </c>
      <c r="E32" s="13">
        <f t="shared" ref="E32:F32" si="27">E23</f>
        <v>3999209</v>
      </c>
      <c r="F32" s="13">
        <f t="shared" si="27"/>
        <v>3904912.99</v>
      </c>
      <c r="G32" s="14">
        <f t="shared" si="23"/>
        <v>0.97642133481896054</v>
      </c>
      <c r="H32" s="13">
        <f t="shared" si="26"/>
        <v>-94296.009999999776</v>
      </c>
      <c r="I32" s="14">
        <f t="shared" si="24"/>
        <v>-2.3578665181039495E-2</v>
      </c>
      <c r="J32" s="29" t="s">
        <v>13</v>
      </c>
      <c r="K32" s="29" t="s">
        <v>13</v>
      </c>
      <c r="L32" s="29" t="s">
        <v>13</v>
      </c>
      <c r="M32" s="29" t="s">
        <v>13</v>
      </c>
      <c r="N32" s="29" t="s">
        <v>13</v>
      </c>
      <c r="O32" s="29" t="s">
        <v>13</v>
      </c>
      <c r="P32" s="29" t="s">
        <v>13</v>
      </c>
      <c r="Q32" s="29" t="s">
        <v>13</v>
      </c>
      <c r="R32" s="29" t="s">
        <v>13</v>
      </c>
      <c r="S32" s="29" t="s">
        <v>13</v>
      </c>
      <c r="T32" s="29" t="s">
        <v>13</v>
      </c>
    </row>
    <row r="33" spans="1:20" s="11" customFormat="1" ht="102" x14ac:dyDescent="0.35">
      <c r="A33" s="47" t="s">
        <v>61</v>
      </c>
      <c r="B33" s="47"/>
      <c r="C33" s="47"/>
      <c r="D33" s="47"/>
      <c r="E33" s="47"/>
      <c r="F33" s="47"/>
      <c r="G33" s="47"/>
      <c r="H33" s="47"/>
      <c r="I33" s="47"/>
      <c r="J33" s="37" t="s">
        <v>13</v>
      </c>
      <c r="K33" s="37" t="s">
        <v>13</v>
      </c>
      <c r="L33" s="37" t="s">
        <v>13</v>
      </c>
      <c r="M33" s="37" t="s">
        <v>13</v>
      </c>
      <c r="N33" s="37" t="s">
        <v>13</v>
      </c>
      <c r="O33" s="44" t="s">
        <v>62</v>
      </c>
      <c r="P33" s="37" t="s">
        <v>13</v>
      </c>
      <c r="Q33" s="45">
        <f>(Q26+P27+Q14)/3</f>
        <v>101.56582065781937</v>
      </c>
      <c r="R33" s="34"/>
      <c r="S33" s="34" t="s">
        <v>13</v>
      </c>
      <c r="T33" s="46" t="s">
        <v>63</v>
      </c>
    </row>
  </sheetData>
  <mergeCells count="32">
    <mergeCell ref="A26:I26"/>
    <mergeCell ref="A27:I27"/>
    <mergeCell ref="N7:N8"/>
    <mergeCell ref="R7:S7"/>
    <mergeCell ref="P7:P8"/>
    <mergeCell ref="Q7:Q8"/>
    <mergeCell ref="A24:T24"/>
    <mergeCell ref="A22:T22"/>
    <mergeCell ref="O7:O8"/>
    <mergeCell ref="A14:J14"/>
    <mergeCell ref="E7:E8"/>
    <mergeCell ref="F7:F8"/>
    <mergeCell ref="H7:I7"/>
    <mergeCell ref="L7:L8"/>
    <mergeCell ref="M7:M8"/>
    <mergeCell ref="G7:G8"/>
    <mergeCell ref="A33:I33"/>
    <mergeCell ref="A28:J28"/>
    <mergeCell ref="A3:T3"/>
    <mergeCell ref="A4:T4"/>
    <mergeCell ref="A15:T15"/>
    <mergeCell ref="A6:A8"/>
    <mergeCell ref="B6:B8"/>
    <mergeCell ref="C6:C8"/>
    <mergeCell ref="D6:I6"/>
    <mergeCell ref="J6:J8"/>
    <mergeCell ref="K6:K8"/>
    <mergeCell ref="L6:S6"/>
    <mergeCell ref="A9:T9"/>
    <mergeCell ref="A10:J13"/>
    <mergeCell ref="T6:T8"/>
    <mergeCell ref="D7:D8"/>
  </mergeCells>
  <pageMargins left="0.78740157480314965" right="0.39370078740157483" top="0.39370078740157483" bottom="0.39370078740157483" header="0.31496062992125984" footer="0.35433070866141736"/>
  <pageSetup paperSize="8" scale="41" firstPageNumber="180" fitToHeight="0" orientation="landscape" useFirstPageNumber="1" r:id="rId1"/>
  <headerFooter>
    <oddFooter>&amp;R&amp;"Times New Roman,обычный"&amp;18&amp;P</oddFooter>
  </headerFooter>
  <rowBreaks count="1" manualBreakCount="1">
    <brk id="20" max="1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Доступная среда+</vt:lpstr>
      <vt:lpstr>'Доступная среда+'!Заголовки_для_печати</vt:lpstr>
      <vt:lpstr>'Доступная среда+'!Область_печати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2018-03-14T12:01:57Z</dcterms:modified>
</cp:coreProperties>
</file>